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-30" windowWidth="10755" windowHeight="772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7" i="1"/>
  <c r="K17"/>
  <c r="L17"/>
  <c r="M17"/>
  <c r="I17"/>
  <c r="I16"/>
  <c r="J16"/>
  <c r="K16"/>
  <c r="L16"/>
  <c r="M16"/>
  <c r="J15"/>
  <c r="K15"/>
  <c r="L15"/>
  <c r="M15"/>
  <c r="I15"/>
  <c r="V15" l="1"/>
  <c r="V16"/>
  <c r="V17"/>
  <c r="J13"/>
  <c r="J18"/>
  <c r="K18"/>
  <c r="L18"/>
  <c r="M18"/>
  <c r="I18"/>
  <c r="J14"/>
  <c r="K14"/>
  <c r="L14"/>
  <c r="M14"/>
  <c r="I14"/>
  <c r="K13"/>
  <c r="L13"/>
  <c r="M13"/>
  <c r="I13"/>
  <c r="V18" l="1"/>
  <c r="V13"/>
  <c r="V14"/>
  <c r="W12" l="1"/>
  <c r="V12"/>
</calcChain>
</file>

<file path=xl/sharedStrings.xml><?xml version="1.0" encoding="utf-8"?>
<sst xmlns="http://schemas.openxmlformats.org/spreadsheetml/2006/main" count="80" uniqueCount="54">
  <si>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</si>
  <si>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</si>
  <si>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</si>
  <si>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</si>
  <si>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</si>
  <si>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</si>
  <si>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</si>
  <si>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</si>
  <si>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</si>
  <si>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</si>
  <si>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</si>
  <si>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</si>
  <si>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</si>
  <si>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</si>
  <si>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</si>
  <si>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</si>
  <si>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</si>
  <si>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</si>
  <si>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</si>
  <si>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</si>
  <si>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</si>
  <si>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</si>
  <si>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</si>
  <si>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</si>
  <si>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</si>
  <si>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</si>
  <si>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</si>
  <si>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</si>
  <si>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</si>
  <si>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</si>
  <si>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</si>
  <si>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</si>
  <si>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</si>
  <si>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</si>
  <si>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</si>
  <si>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</si>
  <si>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</si>
  <si>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ATENCION TECNICA DOMICILIARIA</t>
  </si>
  <si>
    <t>INCUMPLIMIENTO A LOS REQUERIMIENTOS DE LOS CLIENTES</t>
  </si>
  <si>
    <t>NO REALIZAR SUSPENSION ATENDIENDO LOS CAUSALES DEL DECRETO 302 DE 2000</t>
  </si>
  <si>
    <t>NO REALIZAR REINSTALACION DEL SERVICIO CUMPLIENDO CON LAS EXIGENCIAS DEL DECRETO 302 DE 2000- DECRETO 0019 DE 2012</t>
  </si>
  <si>
    <t>NO REALIZAR REVISIONES PREVIAS GARANTIZANDO EL DEBIDO PROCESO PARA EL USUARIO Y ATENDIENDO LA LEY 142 DE 1994</t>
  </si>
  <si>
    <t xml:space="preserve">NO EFECTUAR REVISIONES ESPECIALIZADAS </t>
  </si>
  <si>
    <t xml:space="preserve">NO REALIZAR INSPECCION A PREDIOS DE CONSTRUCCION </t>
  </si>
  <si>
    <t xml:space="preserve">1. Seguimiento a ordenes no descargadas en el sistema. </t>
  </si>
  <si>
    <t>NO REALIZAR INSPECCION A PREDIOS DEMOLIDOS</t>
  </si>
  <si>
    <t>1. seguimiento a ordenes no descargadas en el sistema</t>
  </si>
  <si>
    <t>X</t>
  </si>
  <si>
    <t>Seguimiento a los controles existentes.</t>
  </si>
  <si>
    <t>Jefe División ATD</t>
  </si>
  <si>
    <r>
      <t xml:space="preserve">1. Generación de reinstalaciones dos veces en el dia.                              2. Seguimiento a ordenes de reinstalación pendientes de ejecutar.                                                     3. Sanciones y penalidades a contrtatistas por ejecución y descargue extemporaneo de las actividades que puedan geenerar demora en las reinstalaciones.                    </t>
    </r>
    <r>
      <rPr>
        <u/>
        <sz val="7"/>
        <rFont val="Arial"/>
        <family val="2"/>
      </rPr>
      <t xml:space="preserve">4. Medición de los tiempos de respuesta de Reinstalaciones mediante el Indicador de Tiempo Promedio de ejecución de la reinstalación </t>
    </r>
  </si>
  <si>
    <r>
      <t xml:space="preserve">1. Seguimien to a ordenes no descargados en el sistema.                       2. Registro de telefono fijo y celular del usuario al recibir la solicitud del servicio para acordar telefonicamante fecha y hora de ejecución.                                                  </t>
    </r>
    <r>
      <rPr>
        <u/>
        <sz val="7"/>
        <rFont val="Arial"/>
        <family val="2"/>
      </rPr>
      <t>3.  Formatos que permiten notificar y/o realizar la revisión si el usuario lo autoriza</t>
    </r>
  </si>
  <si>
    <r>
      <t xml:space="preserve">1. Seguimiento a ordenes no descargadas en el sistema.                                  </t>
    </r>
    <r>
      <rPr>
        <u/>
        <sz val="7"/>
        <rFont val="Arial"/>
        <family val="2"/>
      </rPr>
      <t>2.   Formatos que permiten notificar y/o realizar la revisión si el usuario lo autoriza</t>
    </r>
  </si>
  <si>
    <r>
      <rPr>
        <u/>
        <sz val="7"/>
        <rFont val="Arial"/>
        <family val="2"/>
      </rPr>
      <t>1. Planificar contratación</t>
    </r>
    <r>
      <rPr>
        <sz val="7"/>
        <rFont val="Arial"/>
        <family val="2"/>
      </rPr>
      <t xml:space="preserve">                        2. Supervisión a contratistas mediante muestreo estadistico de las actividades realizadas.                 3. Generación y analisis de informes de usuarios morosos.                                4.  Seguimiento a la ejecución de suspensiones por ejecutar por ciclo.</t>
    </r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</si>
</sst>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7"/>
      <name val="Arial Unicode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76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7" fillId="0" borderId="10" xfId="1" applyFont="1" applyFill="1" applyBorder="1" applyAlignment="1">
      <alignment horizontal="center" vertical="center" wrapText="1"/>
    </xf>
    <xf numFmtId="0" fontId="37" fillId="0" borderId="25" xfId="1" applyFont="1" applyFill="1" applyBorder="1" applyAlignment="1">
      <alignment horizontal="center" vertical="center" wrapText="1"/>
    </xf>
    <xf numFmtId="0" fontId="37" fillId="0" borderId="26" xfId="1" applyFont="1" applyFill="1" applyBorder="1" applyAlignment="1">
      <alignment horizontal="center" vertical="center" wrapText="1"/>
    </xf>
    <xf numFmtId="0" fontId="37" fillId="0" borderId="24" xfId="1" applyFont="1" applyFill="1" applyBorder="1" applyAlignment="1">
      <alignment horizontal="left" vertical="center" wrapText="1"/>
    </xf>
    <xf numFmtId="0" fontId="23" fillId="0" borderId="10" xfId="1" applyFont="1" applyBorder="1" applyAlignment="1">
      <alignment horizontal="left" vertical="center" wrapText="1"/>
    </xf>
    <xf numFmtId="0" fontId="23" fillId="0" borderId="23" xfId="1" applyFont="1" applyBorder="1" applyAlignment="1">
      <alignment vertical="center" wrapText="1"/>
    </xf>
    <xf numFmtId="0" fontId="37" fillId="26" borderId="24" xfId="1" applyFont="1" applyFill="1" applyBorder="1" applyAlignment="1">
      <alignment horizontal="left" vertical="center" wrapText="1"/>
    </xf>
    <xf numFmtId="0" fontId="23" fillId="26" borderId="10" xfId="1" applyFont="1" applyFill="1" applyBorder="1" applyAlignment="1">
      <alignment vertical="center" wrapText="1"/>
    </xf>
    <xf numFmtId="0" fontId="37" fillId="26" borderId="10" xfId="1" applyFont="1" applyFill="1" applyBorder="1" applyAlignment="1">
      <alignment horizontal="center" vertical="center" wrapText="1"/>
    </xf>
    <xf numFmtId="0" fontId="37" fillId="26" borderId="25" xfId="1" applyFont="1" applyFill="1" applyBorder="1" applyAlignment="1">
      <alignment horizontal="center" vertical="center" wrapText="1"/>
    </xf>
    <xf numFmtId="0" fontId="37" fillId="26" borderId="26" xfId="1" applyFont="1" applyFill="1" applyBorder="1" applyAlignment="1">
      <alignment horizontal="center" vertical="center" wrapText="1"/>
    </xf>
    <xf numFmtId="0" fontId="23" fillId="26" borderId="10" xfId="1" applyFont="1" applyFill="1" applyBorder="1" applyAlignment="1">
      <alignment horizontal="center" vertical="center" wrapText="1"/>
    </xf>
    <xf numFmtId="0" fontId="23" fillId="26" borderId="18" xfId="1" applyFont="1" applyFill="1" applyBorder="1" applyAlignment="1">
      <alignment horizontal="center" vertical="center" wrapText="1"/>
    </xf>
    <xf numFmtId="0" fontId="35" fillId="26" borderId="18" xfId="0" applyFont="1" applyFill="1" applyBorder="1" applyAlignment="1">
      <alignment horizontal="center" vertical="center" wrapText="1"/>
    </xf>
    <xf numFmtId="0" fontId="37" fillId="26" borderId="27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8"/>
  <sheetViews>
    <sheetView tabSelected="1" topLeftCell="A16" workbookViewId="0">
      <selection activeCell="A17" sqref="A17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9" t="s">
        <v>23</v>
      </c>
      <c r="B1" s="68" t="s">
        <v>21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</row>
    <row r="2" spans="1:30" ht="12" customHeight="1">
      <c r="A2" s="9" t="s">
        <v>27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3" spans="1:30" ht="12" customHeight="1">
      <c r="A3" s="10" t="s">
        <v>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</row>
    <row r="4" spans="1:30" ht="14.25" customHeight="1">
      <c r="A4" s="75" t="s">
        <v>22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</row>
    <row r="5" spans="1:30" ht="7.5" customHeight="1"/>
    <row r="6" spans="1:30" ht="28.5" customHeight="1">
      <c r="A6" s="7" t="s">
        <v>24</v>
      </c>
      <c r="B6" s="8">
        <v>2015</v>
      </c>
      <c r="C6" s="74" t="s">
        <v>35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69" t="s">
        <v>32</v>
      </c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1" t="s">
        <v>36</v>
      </c>
      <c r="AA6" s="72"/>
      <c r="AB6" s="72"/>
      <c r="AC6" s="73"/>
    </row>
    <row r="7" spans="1:30" ht="3.7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8"/>
      <c r="V7" s="47"/>
      <c r="W7" s="47"/>
      <c r="X7" s="47"/>
      <c r="Y7" s="47"/>
      <c r="Z7" s="47"/>
      <c r="AA7" s="47"/>
      <c r="AB7" s="47"/>
      <c r="AC7" s="47"/>
      <c r="AD7" s="2"/>
    </row>
    <row r="8" spans="1:30" s="4" customFormat="1" ht="24.75" customHeight="1">
      <c r="A8" s="6" t="s">
        <v>26</v>
      </c>
      <c r="B8" s="49" t="s">
        <v>38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1"/>
      <c r="U8" s="11"/>
      <c r="V8" s="52" t="s">
        <v>29</v>
      </c>
      <c r="W8" s="52"/>
      <c r="X8" s="52"/>
      <c r="Y8" s="53" t="s">
        <v>37</v>
      </c>
      <c r="Z8" s="53"/>
      <c r="AA8" s="53"/>
      <c r="AB8" s="53"/>
      <c r="AC8" s="53"/>
    </row>
    <row r="9" spans="1:30" s="4" customFormat="1" ht="6" customHeight="1">
      <c r="A9" s="3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4"/>
      <c r="V9" s="15"/>
      <c r="W9" s="13"/>
      <c r="X9" s="13"/>
      <c r="Y9" s="13"/>
      <c r="Z9" s="13"/>
      <c r="AA9" s="13"/>
      <c r="AB9" s="12"/>
      <c r="AC9" s="12"/>
    </row>
    <row r="10" spans="1:30" ht="18" customHeight="1">
      <c r="A10" s="43" t="s">
        <v>25</v>
      </c>
      <c r="B10" s="44" t="s">
        <v>0</v>
      </c>
      <c r="C10" s="45" t="s">
        <v>1</v>
      </c>
      <c r="D10" s="45" t="s">
        <v>2</v>
      </c>
      <c r="E10" s="45"/>
      <c r="F10" s="45"/>
      <c r="G10" s="45"/>
      <c r="H10" s="45"/>
      <c r="I10" s="56" t="s">
        <v>3</v>
      </c>
      <c r="J10" s="57"/>
      <c r="K10" s="57"/>
      <c r="L10" s="57"/>
      <c r="M10" s="58"/>
      <c r="N10" s="5"/>
      <c r="O10" s="62" t="s">
        <v>4</v>
      </c>
      <c r="P10" s="63"/>
      <c r="Q10" s="63"/>
      <c r="R10" s="63"/>
      <c r="S10" s="63"/>
      <c r="T10" s="64"/>
      <c r="U10" s="5"/>
      <c r="V10" s="43" t="s">
        <v>5</v>
      </c>
      <c r="W10" s="43"/>
      <c r="X10" s="18"/>
      <c r="Y10" s="43" t="s">
        <v>33</v>
      </c>
      <c r="Z10" s="43"/>
      <c r="AA10" s="43"/>
      <c r="AB10" s="43"/>
      <c r="AC10" s="43"/>
    </row>
    <row r="11" spans="1:30" ht="45.75" customHeight="1">
      <c r="A11" s="43"/>
      <c r="B11" s="43"/>
      <c r="C11" s="46"/>
      <c r="D11" s="46"/>
      <c r="E11" s="46"/>
      <c r="F11" s="46"/>
      <c r="G11" s="46"/>
      <c r="H11" s="46"/>
      <c r="I11" s="59"/>
      <c r="J11" s="60"/>
      <c r="K11" s="60"/>
      <c r="L11" s="60"/>
      <c r="M11" s="61"/>
      <c r="N11" s="5"/>
      <c r="O11" s="65"/>
      <c r="P11" s="66"/>
      <c r="Q11" s="66"/>
      <c r="R11" s="66"/>
      <c r="S11" s="66"/>
      <c r="T11" s="67"/>
      <c r="U11" s="5"/>
      <c r="V11" s="6" t="s">
        <v>15</v>
      </c>
      <c r="W11" s="6" t="s">
        <v>16</v>
      </c>
      <c r="X11" s="18"/>
      <c r="Y11" s="54" t="s">
        <v>34</v>
      </c>
      <c r="Z11" s="55"/>
      <c r="AA11" s="52" t="s">
        <v>19</v>
      </c>
      <c r="AB11" s="52"/>
      <c r="AC11" s="52"/>
    </row>
    <row r="12" spans="1:30" ht="96" customHeight="1">
      <c r="A12" s="43"/>
      <c r="B12" s="43"/>
      <c r="C12" s="46"/>
      <c r="D12" s="16" t="s">
        <v>6</v>
      </c>
      <c r="E12" s="16" t="s">
        <v>2</v>
      </c>
      <c r="F12" s="16" t="s">
        <v>7</v>
      </c>
      <c r="G12" s="16" t="s">
        <v>1</v>
      </c>
      <c r="H12" s="16" t="s">
        <v>8</v>
      </c>
      <c r="I12" s="16" t="s">
        <v>6</v>
      </c>
      <c r="J12" s="16" t="s">
        <v>2</v>
      </c>
      <c r="K12" s="16" t="s">
        <v>7</v>
      </c>
      <c r="L12" s="16" t="s">
        <v>1</v>
      </c>
      <c r="M12" s="16" t="s">
        <v>8</v>
      </c>
      <c r="N12" s="5"/>
      <c r="O12" s="22" t="s">
        <v>9</v>
      </c>
      <c r="P12" s="22" t="s">
        <v>10</v>
      </c>
      <c r="Q12" s="22" t="s">
        <v>11</v>
      </c>
      <c r="R12" s="22" t="s">
        <v>12</v>
      </c>
      <c r="S12" s="22" t="s">
        <v>13</v>
      </c>
      <c r="T12" s="22" t="s">
        <v>14</v>
      </c>
      <c r="U12" s="5"/>
      <c r="V12" s="19">
        <f>AVERAGE(V13:V18)</f>
        <v>26.333333333333332</v>
      </c>
      <c r="W12" s="20">
        <f>SUM(V13:V18)</f>
        <v>158</v>
      </c>
      <c r="X12" s="18"/>
      <c r="Y12" s="21" t="s">
        <v>17</v>
      </c>
      <c r="Z12" s="21" t="s">
        <v>18</v>
      </c>
      <c r="AA12" s="17" t="s">
        <v>30</v>
      </c>
      <c r="AB12" s="17" t="s">
        <v>20</v>
      </c>
      <c r="AC12" s="17" t="s">
        <v>31</v>
      </c>
    </row>
    <row r="13" spans="1:30" ht="111.75" customHeight="1">
      <c r="A13" s="31" t="s">
        <v>39</v>
      </c>
      <c r="B13" s="32" t="s">
        <v>53</v>
      </c>
      <c r="C13" s="28">
        <v>4</v>
      </c>
      <c r="D13" s="29">
        <v>3</v>
      </c>
      <c r="E13" s="30">
        <v>2</v>
      </c>
      <c r="F13" s="30">
        <v>3</v>
      </c>
      <c r="G13" s="30">
        <v>0</v>
      </c>
      <c r="H13" s="30">
        <v>0</v>
      </c>
      <c r="I13" s="23">
        <f>$C$13*D13</f>
        <v>12</v>
      </c>
      <c r="J13" s="27">
        <f>$C$13*E13</f>
        <v>8</v>
      </c>
      <c r="K13" s="27">
        <f t="shared" ref="K13:M13" si="0">$C$13*F13</f>
        <v>12</v>
      </c>
      <c r="L13" s="23">
        <f t="shared" si="0"/>
        <v>0</v>
      </c>
      <c r="M13" s="23">
        <f t="shared" si="0"/>
        <v>0</v>
      </c>
      <c r="N13" s="24"/>
      <c r="O13" s="23"/>
      <c r="P13" s="23"/>
      <c r="Q13" s="23"/>
      <c r="R13" s="23"/>
      <c r="S13" s="23"/>
      <c r="T13" s="23" t="s">
        <v>47</v>
      </c>
      <c r="U13" s="24"/>
      <c r="V13" s="23">
        <f>SUM(I13:M13)</f>
        <v>32</v>
      </c>
      <c r="W13" s="23"/>
      <c r="X13" s="25"/>
      <c r="Y13" s="23" t="s">
        <v>48</v>
      </c>
      <c r="Z13" s="26" t="s">
        <v>49</v>
      </c>
      <c r="AA13" s="26"/>
      <c r="AB13" s="26" t="s">
        <v>47</v>
      </c>
      <c r="AC13" s="26"/>
    </row>
    <row r="14" spans="1:30" ht="139.5" customHeight="1">
      <c r="A14" s="31" t="s">
        <v>40</v>
      </c>
      <c r="B14" s="33" t="s">
        <v>50</v>
      </c>
      <c r="C14" s="28">
        <v>5</v>
      </c>
      <c r="D14" s="29">
        <v>1</v>
      </c>
      <c r="E14" s="30">
        <v>2</v>
      </c>
      <c r="F14" s="30">
        <v>2</v>
      </c>
      <c r="G14" s="30">
        <v>0</v>
      </c>
      <c r="H14" s="30">
        <v>0</v>
      </c>
      <c r="I14" s="27">
        <f>$C$14*D14</f>
        <v>5</v>
      </c>
      <c r="J14" s="27">
        <f t="shared" ref="J14:M14" si="1">$C$14*E14</f>
        <v>10</v>
      </c>
      <c r="K14" s="27">
        <f t="shared" si="1"/>
        <v>10</v>
      </c>
      <c r="L14" s="23">
        <f t="shared" si="1"/>
        <v>0</v>
      </c>
      <c r="M14" s="23">
        <f t="shared" si="1"/>
        <v>0</v>
      </c>
      <c r="N14" s="24"/>
      <c r="O14" s="23"/>
      <c r="P14" s="23"/>
      <c r="Q14" s="23"/>
      <c r="R14" s="23"/>
      <c r="S14" s="23"/>
      <c r="T14" s="23" t="s">
        <v>47</v>
      </c>
      <c r="U14" s="24"/>
      <c r="V14" s="23">
        <f>SUM(I14:M14)</f>
        <v>25</v>
      </c>
      <c r="W14" s="23"/>
      <c r="X14" s="25"/>
      <c r="Y14" s="23" t="s">
        <v>48</v>
      </c>
      <c r="Z14" s="26" t="s">
        <v>49</v>
      </c>
      <c r="AA14" s="23"/>
      <c r="AB14" s="23" t="s">
        <v>47</v>
      </c>
      <c r="AC14" s="23"/>
    </row>
    <row r="15" spans="1:30" ht="94.5" customHeight="1">
      <c r="A15" s="31" t="s">
        <v>41</v>
      </c>
      <c r="B15" s="33" t="s">
        <v>52</v>
      </c>
      <c r="C15" s="28">
        <v>4</v>
      </c>
      <c r="D15" s="29">
        <v>3</v>
      </c>
      <c r="E15" s="30">
        <v>2</v>
      </c>
      <c r="F15" s="30">
        <v>3</v>
      </c>
      <c r="G15" s="30">
        <v>0</v>
      </c>
      <c r="H15" s="30">
        <v>0</v>
      </c>
      <c r="I15" s="27">
        <f>$C$15*D15</f>
        <v>12</v>
      </c>
      <c r="J15" s="27">
        <f t="shared" ref="J15:M15" si="2">$C$15*E15</f>
        <v>8</v>
      </c>
      <c r="K15" s="27">
        <f t="shared" si="2"/>
        <v>12</v>
      </c>
      <c r="L15" s="27">
        <f t="shared" si="2"/>
        <v>0</v>
      </c>
      <c r="M15" s="27">
        <f t="shared" si="2"/>
        <v>0</v>
      </c>
      <c r="N15" s="24"/>
      <c r="O15" s="23"/>
      <c r="P15" s="23"/>
      <c r="Q15" s="23"/>
      <c r="R15" s="23"/>
      <c r="S15" s="23"/>
      <c r="T15" s="23" t="s">
        <v>47</v>
      </c>
      <c r="U15" s="24"/>
      <c r="V15" s="23">
        <f t="shared" ref="V15:V18" si="3">SUM(I15:M15)</f>
        <v>32</v>
      </c>
      <c r="W15" s="23"/>
      <c r="X15" s="25"/>
      <c r="Y15" s="23" t="s">
        <v>48</v>
      </c>
      <c r="Z15" s="23" t="s">
        <v>49</v>
      </c>
      <c r="AA15" s="23"/>
      <c r="AB15" s="23" t="s">
        <v>47</v>
      </c>
      <c r="AC15" s="23"/>
    </row>
    <row r="16" spans="1:30" ht="126" customHeight="1">
      <c r="A16" s="31" t="s">
        <v>42</v>
      </c>
      <c r="B16" s="33" t="s">
        <v>51</v>
      </c>
      <c r="C16" s="28">
        <v>3</v>
      </c>
      <c r="D16" s="29">
        <v>3</v>
      </c>
      <c r="E16" s="30">
        <v>2</v>
      </c>
      <c r="F16" s="30">
        <v>3</v>
      </c>
      <c r="G16" s="30">
        <v>0</v>
      </c>
      <c r="H16" s="30">
        <v>1</v>
      </c>
      <c r="I16" s="27">
        <f>$C$16*D16</f>
        <v>9</v>
      </c>
      <c r="J16" s="27">
        <f t="shared" ref="J16:M16" si="4">$C$16*E16</f>
        <v>6</v>
      </c>
      <c r="K16" s="27">
        <f t="shared" si="4"/>
        <v>9</v>
      </c>
      <c r="L16" s="27">
        <f t="shared" si="4"/>
        <v>0</v>
      </c>
      <c r="M16" s="27">
        <f t="shared" si="4"/>
        <v>3</v>
      </c>
      <c r="N16" s="24"/>
      <c r="O16" s="23"/>
      <c r="P16" s="23"/>
      <c r="Q16" s="23"/>
      <c r="R16" s="23"/>
      <c r="S16" s="23"/>
      <c r="T16" s="23" t="s">
        <v>47</v>
      </c>
      <c r="U16" s="24"/>
      <c r="V16" s="23">
        <f t="shared" si="3"/>
        <v>27</v>
      </c>
      <c r="W16" s="23"/>
      <c r="X16" s="25"/>
      <c r="Y16" s="23" t="s">
        <v>48</v>
      </c>
      <c r="Z16" s="23" t="s">
        <v>49</v>
      </c>
      <c r="AA16" s="23"/>
      <c r="AB16" s="23" t="s">
        <v>47</v>
      </c>
      <c r="AC16" s="23"/>
    </row>
    <row r="17" spans="1:29" ht="52.5" customHeight="1">
      <c r="A17" s="34" t="s">
        <v>43</v>
      </c>
      <c r="B17" s="35" t="s">
        <v>44</v>
      </c>
      <c r="C17" s="36">
        <v>3</v>
      </c>
      <c r="D17" s="37">
        <v>2</v>
      </c>
      <c r="E17" s="38">
        <v>2</v>
      </c>
      <c r="F17" s="38">
        <v>3</v>
      </c>
      <c r="G17" s="38">
        <v>0</v>
      </c>
      <c r="H17" s="38">
        <v>0</v>
      </c>
      <c r="I17" s="39">
        <f>$C$17*D17</f>
        <v>6</v>
      </c>
      <c r="J17" s="39">
        <f t="shared" ref="J17:M17" si="5">$C$17*E17</f>
        <v>6</v>
      </c>
      <c r="K17" s="39">
        <f t="shared" si="5"/>
        <v>9</v>
      </c>
      <c r="L17" s="39">
        <f t="shared" si="5"/>
        <v>0</v>
      </c>
      <c r="M17" s="39">
        <f t="shared" si="5"/>
        <v>0</v>
      </c>
      <c r="N17" s="40"/>
      <c r="O17" s="39"/>
      <c r="P17" s="39"/>
      <c r="Q17" s="39"/>
      <c r="R17" s="39"/>
      <c r="S17" s="39" t="s">
        <v>47</v>
      </c>
      <c r="T17" s="39"/>
      <c r="U17" s="40"/>
      <c r="V17" s="39">
        <f t="shared" si="3"/>
        <v>21</v>
      </c>
      <c r="W17" s="39"/>
      <c r="X17" s="41"/>
      <c r="Y17" s="39" t="s">
        <v>48</v>
      </c>
      <c r="Z17" s="39" t="s">
        <v>49</v>
      </c>
      <c r="AA17" s="39"/>
      <c r="AB17" s="39"/>
      <c r="AC17" s="39"/>
    </row>
    <row r="18" spans="1:29" ht="57.75" customHeight="1">
      <c r="A18" s="34" t="s">
        <v>45</v>
      </c>
      <c r="B18" s="35" t="s">
        <v>46</v>
      </c>
      <c r="C18" s="36">
        <v>3</v>
      </c>
      <c r="D18" s="37">
        <v>2</v>
      </c>
      <c r="E18" s="38">
        <v>2</v>
      </c>
      <c r="F18" s="38">
        <v>3</v>
      </c>
      <c r="G18" s="38">
        <v>0</v>
      </c>
      <c r="H18" s="42">
        <v>0</v>
      </c>
      <c r="I18" s="39">
        <f>$C$18*D18</f>
        <v>6</v>
      </c>
      <c r="J18" s="39">
        <f t="shared" ref="J18:M18" si="6">$C$18*E18</f>
        <v>6</v>
      </c>
      <c r="K18" s="39">
        <f t="shared" si="6"/>
        <v>9</v>
      </c>
      <c r="L18" s="39">
        <f t="shared" si="6"/>
        <v>0</v>
      </c>
      <c r="M18" s="39">
        <f t="shared" si="6"/>
        <v>0</v>
      </c>
      <c r="N18" s="40"/>
      <c r="O18" s="39"/>
      <c r="P18" s="39"/>
      <c r="Q18" s="39"/>
      <c r="R18" s="39"/>
      <c r="S18" s="39" t="s">
        <v>47</v>
      </c>
      <c r="T18" s="39"/>
      <c r="U18" s="40"/>
      <c r="V18" s="39">
        <f t="shared" si="3"/>
        <v>21</v>
      </c>
      <c r="W18" s="39"/>
      <c r="X18" s="41"/>
      <c r="Y18" s="39" t="s">
        <v>48</v>
      </c>
      <c r="Z18" s="39" t="s">
        <v>49</v>
      </c>
      <c r="AA18" s="39"/>
      <c r="AB18" s="39"/>
      <c r="AC18" s="39"/>
    </row>
  </sheetData>
  <mergeCells count="20">
    <mergeCell ref="Z1:AC3"/>
    <mergeCell ref="N6:Y6"/>
    <mergeCell ref="Z6:AC6"/>
    <mergeCell ref="B1:Y3"/>
    <mergeCell ref="C6:M6"/>
    <mergeCell ref="A4:AC4"/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</mergeCells>
  <conditionalFormatting sqref="N13:U18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8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2015-02-25T14:41:54Z</dcterms:modified>
</cp:coreProperties>
</file>